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<sst xmlns="http://schemas.openxmlformats.org/spreadsheetml/2006/main" uniqueCount="145">
  <si>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AGRICULTURAL SCIENCE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</si>
  <si>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</si>
  <si>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</si>
  <si>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</si>
  <si>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</si>
  <si>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</si>
  <si>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</si>
  <si>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</si>
  <si>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</si>
  <si>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</si>
  <si>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</si>
  <si>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</si>
  <si>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</si>
  <si>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</si>
  <si>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</si>
  <si>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</si>
  <si>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</si>
  <si>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</si>
  <si>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</si>
  <si>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</si>
  <si>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</si>
  <si>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</si>
  <si>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</si>
  <si>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</si>
  <si>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</si>
  <si>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</si>
  <si>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</si>
  <si>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</si>
  <si>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</si>
  <si>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x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</si>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</sst>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0</v>
      </c>
      <c r="G9" s="4">
        <v>9</v>
      </c>
      <c r="H9" s="4">
        <v>10</v>
      </c>
      <c r="I9" s="4">
        <v>34</v>
      </c>
      <c r="J9" s="3">
        <f>SUM(D9:I9)</f>
        <v>60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6</v>
      </c>
      <c r="G10" s="4">
        <v>10</v>
      </c>
      <c r="H10" s="4">
        <v>0</v>
      </c>
      <c r="I10" s="4">
        <v>27</v>
      </c>
      <c r="J10" s="3">
        <f>SUM(D10:I10)</f>
        <v>48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3</v>
      </c>
      <c r="F11" s="4">
        <v>6</v>
      </c>
      <c r="G11" s="4">
        <v>10</v>
      </c>
      <c r="H11" s="4">
        <v>2</v>
      </c>
      <c r="I11" s="4">
        <v>35</v>
      </c>
      <c r="J11" s="3">
        <f>SUM(D11:I11)</f>
        <v>61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1</v>
      </c>
      <c r="F12" s="4">
        <v>5</v>
      </c>
      <c r="G12" s="4">
        <v>9</v>
      </c>
      <c r="H12" s="4">
        <v>0</v>
      </c>
      <c r="I12" s="4">
        <v>37</v>
      </c>
      <c r="J12" s="3">
        <f>SUM(D12:I12)</f>
        <v>54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8</v>
      </c>
      <c r="G13" s="4">
        <v>10</v>
      </c>
      <c r="H13" s="4">
        <v>7</v>
      </c>
      <c r="I13" s="4">
        <v>52</v>
      </c>
      <c r="J13" s="3">
        <f>SUM(D13:I13)</f>
        <v>86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 t="s">
        <v>29</v>
      </c>
      <c r="E14" s="4">
        <v>5</v>
      </c>
      <c r="F14" s="4" t="s">
        <v>29</v>
      </c>
      <c r="G14" s="4">
        <v>6</v>
      </c>
      <c r="H14" s="4">
        <v>0</v>
      </c>
      <c r="I14" s="4">
        <v>25</v>
      </c>
      <c r="J14" s="3">
        <f>SUM(D14:I14)</f>
        <v>36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30</v>
      </c>
      <c r="C15" s="3" t="s">
        <v>31</v>
      </c>
      <c r="D15" s="4">
        <v>4</v>
      </c>
      <c r="E15" s="4">
        <v>3</v>
      </c>
      <c r="F15" s="4">
        <v>7</v>
      </c>
      <c r="G15" s="4">
        <v>10</v>
      </c>
      <c r="H15" s="4">
        <v>6</v>
      </c>
      <c r="I15" s="4">
        <v>37</v>
      </c>
      <c r="J15" s="3">
        <f>SUM(D15:I15)</f>
        <v>67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32</v>
      </c>
      <c r="C16" s="3" t="s">
        <v>33</v>
      </c>
      <c r="D16" s="4">
        <v>5</v>
      </c>
      <c r="E16" s="4">
        <v>5</v>
      </c>
      <c r="F16" s="4">
        <v>0</v>
      </c>
      <c r="G16" s="4">
        <v>8</v>
      </c>
      <c r="H16" s="4">
        <v>0</v>
      </c>
      <c r="I16" s="4">
        <v>41</v>
      </c>
      <c r="J16" s="3">
        <f>SUM(D16:I16)</f>
        <v>59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2</v>
      </c>
      <c r="E17" s="4">
        <v>5</v>
      </c>
      <c r="F17" s="4">
        <v>0</v>
      </c>
      <c r="G17" s="4">
        <v>9</v>
      </c>
      <c r="H17" s="4">
        <v>10</v>
      </c>
      <c r="I17" s="4">
        <v>25</v>
      </c>
      <c r="J17" s="3">
        <f>SUM(D17:I17)</f>
        <v>51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36</v>
      </c>
      <c r="C18" s="3" t="s">
        <v>37</v>
      </c>
      <c r="D18" s="4">
        <v>5</v>
      </c>
      <c r="E18" s="4">
        <v>5</v>
      </c>
      <c r="F18" s="4">
        <v>0</v>
      </c>
      <c r="G18" s="4">
        <v>10</v>
      </c>
      <c r="H18" s="4">
        <v>10</v>
      </c>
      <c r="I18" s="4">
        <v>49</v>
      </c>
      <c r="J18" s="3">
        <f>SUM(D18:I18)</f>
        <v>79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38</v>
      </c>
      <c r="C19" s="3" t="s">
        <v>39</v>
      </c>
      <c r="D19" s="4">
        <v>1</v>
      </c>
      <c r="E19" s="4">
        <v>5</v>
      </c>
      <c r="F19" s="4">
        <v>0</v>
      </c>
      <c r="G19" s="4">
        <v>8</v>
      </c>
      <c r="H19" s="4">
        <v>0</v>
      </c>
      <c r="I19" s="4">
        <v>15</v>
      </c>
      <c r="J19" s="3">
        <f>SUM(D19:I19)</f>
        <v>29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40</v>
      </c>
      <c r="C20" s="3" t="s">
        <v>41</v>
      </c>
      <c r="D20" s="4">
        <v>2</v>
      </c>
      <c r="E20" s="4">
        <v>2</v>
      </c>
      <c r="F20" s="4">
        <v>4</v>
      </c>
      <c r="G20" s="4">
        <v>2</v>
      </c>
      <c r="H20" s="4">
        <v>0</v>
      </c>
      <c r="I20" s="4">
        <v>17</v>
      </c>
      <c r="J20" s="3">
        <f>SUM(D20:I20)</f>
        <v>27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1</v>
      </c>
      <c r="E21" s="4">
        <v>5</v>
      </c>
      <c r="F21" s="4">
        <v>0</v>
      </c>
      <c r="G21" s="4">
        <v>5</v>
      </c>
      <c r="H21" s="4">
        <v>6</v>
      </c>
      <c r="I21" s="4">
        <v>16</v>
      </c>
      <c r="J21" s="3">
        <f>SUM(D21:I21)</f>
        <v>33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1</v>
      </c>
      <c r="E22" s="4">
        <v>3</v>
      </c>
      <c r="F22" s="4">
        <v>6</v>
      </c>
      <c r="G22" s="4">
        <v>7</v>
      </c>
      <c r="H22" s="4">
        <v>2</v>
      </c>
      <c r="I22" s="4">
        <v>32</v>
      </c>
      <c r="J22" s="3">
        <f>SUM(D22:I22)</f>
        <v>51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46</v>
      </c>
      <c r="C23" s="3" t="s">
        <v>47</v>
      </c>
      <c r="D23" s="4">
        <v>5</v>
      </c>
      <c r="E23" s="4">
        <v>5</v>
      </c>
      <c r="F23" s="4">
        <v>0</v>
      </c>
      <c r="G23" s="4">
        <v>7</v>
      </c>
      <c r="H23" s="4">
        <v>5</v>
      </c>
      <c r="I23" s="4">
        <v>32</v>
      </c>
      <c r="J23" s="3">
        <f>SUM(D23:I23)</f>
        <v>54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48</v>
      </c>
      <c r="C24" s="3" t="s">
        <v>49</v>
      </c>
      <c r="D24" s="4">
        <v>5</v>
      </c>
      <c r="E24" s="4">
        <v>5</v>
      </c>
      <c r="F24" s="4">
        <v>0</v>
      </c>
      <c r="G24" s="4">
        <v>10</v>
      </c>
      <c r="H24" s="4">
        <v>10</v>
      </c>
      <c r="I24" s="4">
        <v>45</v>
      </c>
      <c r="J24" s="3">
        <f>SUM(D24:I24)</f>
        <v>75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50</v>
      </c>
      <c r="C25" s="3" t="s">
        <v>51</v>
      </c>
      <c r="D25" s="4">
        <v>2</v>
      </c>
      <c r="E25" s="4">
        <v>2</v>
      </c>
      <c r="F25" s="4">
        <v>0</v>
      </c>
      <c r="G25" s="4">
        <v>9</v>
      </c>
      <c r="H25" s="4">
        <v>5</v>
      </c>
      <c r="I25" s="4">
        <v>25</v>
      </c>
      <c r="J25" s="3">
        <f>SUM(D25:I25)</f>
        <v>43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52</v>
      </c>
      <c r="C26" s="3" t="s">
        <v>53</v>
      </c>
      <c r="D26" s="4">
        <v>2</v>
      </c>
      <c r="E26" s="4">
        <v>2</v>
      </c>
      <c r="F26" s="4">
        <v>5</v>
      </c>
      <c r="G26" s="4">
        <v>10</v>
      </c>
      <c r="H26" s="4">
        <v>6</v>
      </c>
      <c r="I26" s="4">
        <v>25</v>
      </c>
      <c r="J26" s="3">
        <f>SUM(D26:I26)</f>
        <v>50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2</v>
      </c>
      <c r="E27" s="4">
        <v>2</v>
      </c>
      <c r="F27" s="4">
        <v>4</v>
      </c>
      <c r="G27" s="4">
        <v>4</v>
      </c>
      <c r="H27" s="4">
        <v>6</v>
      </c>
      <c r="I27" s="4">
        <v>43</v>
      </c>
      <c r="J27" s="3">
        <f>SUM(D27:I27)</f>
        <v>61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56</v>
      </c>
      <c r="C28" s="3" t="s">
        <v>57</v>
      </c>
      <c r="D28" s="4">
        <v>5</v>
      </c>
      <c r="E28" s="4">
        <v>4</v>
      </c>
      <c r="F28" s="4">
        <v>7</v>
      </c>
      <c r="G28" s="4">
        <v>10</v>
      </c>
      <c r="H28" s="4">
        <v>4</v>
      </c>
      <c r="I28" s="4">
        <v>32</v>
      </c>
      <c r="J28" s="3">
        <f>SUM(D28:I28)</f>
        <v>62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58</v>
      </c>
      <c r="C29" s="3" t="s">
        <v>59</v>
      </c>
      <c r="D29" s="4">
        <v>0</v>
      </c>
      <c r="E29" s="4">
        <v>3</v>
      </c>
      <c r="F29" s="4">
        <v>6</v>
      </c>
      <c r="G29" s="4">
        <v>9</v>
      </c>
      <c r="H29" s="4">
        <v>0</v>
      </c>
      <c r="I29" s="4">
        <v>26</v>
      </c>
      <c r="J29" s="3">
        <f>SUM(D29:I29)</f>
        <v>44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3</v>
      </c>
      <c r="F30" s="4">
        <v>6</v>
      </c>
      <c r="G30" s="4">
        <v>10</v>
      </c>
      <c r="H30" s="4">
        <v>10</v>
      </c>
      <c r="I30" s="4">
        <v>48</v>
      </c>
      <c r="J30" s="3">
        <f>SUM(D30:I30)</f>
        <v>82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3</v>
      </c>
      <c r="F31" s="4">
        <v>7</v>
      </c>
      <c r="G31" s="4">
        <v>9</v>
      </c>
      <c r="H31" s="4">
        <v>4</v>
      </c>
      <c r="I31" s="4">
        <v>48</v>
      </c>
      <c r="J31" s="3">
        <f>SUM(D31:I31)</f>
        <v>76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1</v>
      </c>
      <c r="E32" s="4">
        <v>3</v>
      </c>
      <c r="F32" s="4">
        <v>5</v>
      </c>
      <c r="G32" s="4">
        <v>7</v>
      </c>
      <c r="H32" s="4">
        <v>0</v>
      </c>
      <c r="I32" s="4">
        <v>26</v>
      </c>
      <c r="J32" s="3">
        <f>SUM(D32:I32)</f>
        <v>42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5</v>
      </c>
      <c r="F33" s="4">
        <v>0</v>
      </c>
      <c r="G33" s="4">
        <v>10</v>
      </c>
      <c r="H33" s="4">
        <v>7</v>
      </c>
      <c r="I33" s="4">
        <v>40</v>
      </c>
      <c r="J33" s="3">
        <f>SUM(D33:I33)</f>
        <v>67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5</v>
      </c>
      <c r="F34" s="4">
        <v>0</v>
      </c>
      <c r="G34" s="4">
        <v>3</v>
      </c>
      <c r="H34" s="4">
        <v>8</v>
      </c>
      <c r="I34" s="4">
        <v>40</v>
      </c>
      <c r="J34" s="3">
        <f>SUM(D34:I34)</f>
        <v>59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70</v>
      </c>
      <c r="C35" s="3" t="s">
        <v>71</v>
      </c>
      <c r="D35" s="4">
        <v>1</v>
      </c>
      <c r="E35" s="4">
        <v>5</v>
      </c>
      <c r="F35" s="4">
        <v>0</v>
      </c>
      <c r="G35" s="4">
        <v>10</v>
      </c>
      <c r="H35" s="4">
        <v>5</v>
      </c>
      <c r="I35" s="4">
        <v>46</v>
      </c>
      <c r="J35" s="3">
        <f>SUM(D35:I35)</f>
        <v>67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0</v>
      </c>
      <c r="E36" s="4">
        <v>5</v>
      </c>
      <c r="F36" s="4">
        <v>0</v>
      </c>
      <c r="G36" s="4">
        <v>10</v>
      </c>
      <c r="H36" s="4">
        <v>5</v>
      </c>
      <c r="I36" s="4">
        <v>30</v>
      </c>
      <c r="J36" s="3">
        <f>SUM(D36:I36)</f>
        <v>50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>
        <v>2</v>
      </c>
      <c r="E37" s="4">
        <v>4</v>
      </c>
      <c r="F37" s="4">
        <v>7</v>
      </c>
      <c r="G37" s="4">
        <v>9</v>
      </c>
      <c r="H37" s="4">
        <v>5</v>
      </c>
      <c r="I37" s="4">
        <v>32</v>
      </c>
      <c r="J37" s="3">
        <f>SUM(D37:I37)</f>
        <v>59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2</v>
      </c>
      <c r="E38" s="4">
        <v>2</v>
      </c>
      <c r="F38" s="4">
        <v>4</v>
      </c>
      <c r="G38" s="4">
        <v>10</v>
      </c>
      <c r="H38" s="4">
        <v>0</v>
      </c>
      <c r="I38" s="4">
        <v>44</v>
      </c>
      <c r="J38" s="3">
        <f>SUM(D38:I38)</f>
        <v>62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5</v>
      </c>
      <c r="F39" s="4">
        <v>0</v>
      </c>
      <c r="G39" s="4">
        <v>4</v>
      </c>
      <c r="H39" s="4">
        <v>0</v>
      </c>
      <c r="I39" s="4">
        <v>29</v>
      </c>
      <c r="J39" s="3">
        <f>SUM(D39:I39)</f>
        <v>40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>
        <v>3</v>
      </c>
      <c r="E40" s="4">
        <v>5</v>
      </c>
      <c r="F40" s="4">
        <v>0</v>
      </c>
      <c r="G40" s="4">
        <v>9</v>
      </c>
      <c r="H40" s="4">
        <v>5</v>
      </c>
      <c r="I40" s="4">
        <v>41</v>
      </c>
      <c r="J40" s="3">
        <f>SUM(D40:I40)</f>
        <v>63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4</v>
      </c>
      <c r="F41" s="4">
        <v>8</v>
      </c>
      <c r="G41" s="4">
        <v>10</v>
      </c>
      <c r="H41" s="4">
        <v>5</v>
      </c>
      <c r="I41" s="4">
        <v>46</v>
      </c>
      <c r="J41" s="3">
        <f>SUM(D41:I41)</f>
        <v>78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4</v>
      </c>
      <c r="F42" s="4">
        <v>8</v>
      </c>
      <c r="G42" s="4">
        <v>10</v>
      </c>
      <c r="H42" s="4">
        <v>0</v>
      </c>
      <c r="I42" s="4">
        <v>49</v>
      </c>
      <c r="J42" s="3">
        <f>SUM(D42:I42)</f>
        <v>76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86</v>
      </c>
      <c r="C43" s="3" t="s">
        <v>87</v>
      </c>
      <c r="D43" s="4">
        <v>1</v>
      </c>
      <c r="E43" s="4">
        <v>3</v>
      </c>
      <c r="F43" s="4">
        <v>7</v>
      </c>
      <c r="G43" s="4">
        <v>9</v>
      </c>
      <c r="H43" s="4">
        <v>8</v>
      </c>
      <c r="I43" s="4">
        <v>36</v>
      </c>
      <c r="J43" s="3">
        <f>SUM(D43:I43)</f>
        <v>64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88</v>
      </c>
      <c r="C44" s="3" t="s">
        <v>89</v>
      </c>
      <c r="D44" s="4">
        <v>2</v>
      </c>
      <c r="E44" s="4">
        <v>2</v>
      </c>
      <c r="F44" s="4">
        <v>4</v>
      </c>
      <c r="G44" s="4">
        <v>9</v>
      </c>
      <c r="H44" s="4">
        <v>0</v>
      </c>
      <c r="I44" s="4">
        <v>27</v>
      </c>
      <c r="J44" s="3">
        <f>SUM(D44:I44)</f>
        <v>44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1</v>
      </c>
      <c r="E45" s="4">
        <v>5</v>
      </c>
      <c r="F45" s="4">
        <v>0</v>
      </c>
      <c r="G45" s="4">
        <v>9</v>
      </c>
      <c r="H45" s="4">
        <v>0</v>
      </c>
      <c r="I45" s="4">
        <v>27</v>
      </c>
      <c r="J45" s="3">
        <f>SUM(D45:I45)</f>
        <v>42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5</v>
      </c>
      <c r="F46" s="4">
        <v>0</v>
      </c>
      <c r="G46" s="4">
        <v>9</v>
      </c>
      <c r="H46" s="4">
        <v>6</v>
      </c>
      <c r="I46" s="4">
        <v>38</v>
      </c>
      <c r="J46" s="3">
        <f>SUM(D46:I46)</f>
        <v>62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2</v>
      </c>
      <c r="E47" s="4">
        <v>5</v>
      </c>
      <c r="F47" s="4">
        <v>0</v>
      </c>
      <c r="G47" s="4">
        <v>7</v>
      </c>
      <c r="H47" s="4">
        <v>0</v>
      </c>
      <c r="I47" s="4">
        <v>39</v>
      </c>
      <c r="J47" s="3">
        <f>SUM(D47:I47)</f>
        <v>53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96</v>
      </c>
      <c r="C48" s="3" t="s">
        <v>97</v>
      </c>
      <c r="D48" s="4">
        <v>3</v>
      </c>
      <c r="E48" s="4">
        <v>4</v>
      </c>
      <c r="F48" s="4">
        <v>7</v>
      </c>
      <c r="G48" s="4">
        <v>10</v>
      </c>
      <c r="H48" s="4">
        <v>4</v>
      </c>
      <c r="I48" s="4">
        <v>35</v>
      </c>
      <c r="J48" s="3">
        <f>SUM(D48:I48)</f>
        <v>63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98</v>
      </c>
      <c r="C49" s="3" t="s">
        <v>99</v>
      </c>
      <c r="D49" s="4">
        <v>1</v>
      </c>
      <c r="E49" s="4">
        <v>5</v>
      </c>
      <c r="F49" s="4">
        <v>0</v>
      </c>
      <c r="G49" s="4">
        <v>2</v>
      </c>
      <c r="H49" s="4">
        <v>0</v>
      </c>
      <c r="I49" s="4">
        <v>14</v>
      </c>
      <c r="J49" s="3">
        <f>SUM(D49:I49)</f>
        <v>22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100</v>
      </c>
      <c r="C50" s="3" t="s">
        <v>101</v>
      </c>
      <c r="D50" s="4">
        <v>3</v>
      </c>
      <c r="E50" s="4">
        <v>4</v>
      </c>
      <c r="F50" s="4">
        <v>7</v>
      </c>
      <c r="G50" s="4">
        <v>10</v>
      </c>
      <c r="H50" s="4">
        <v>5</v>
      </c>
      <c r="I50" s="4">
        <v>43</v>
      </c>
      <c r="J50" s="3">
        <f>SUM(D50:I50)</f>
        <v>72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102</v>
      </c>
      <c r="C51" s="3" t="s">
        <v>103</v>
      </c>
      <c r="D51" s="4">
        <v>0</v>
      </c>
      <c r="E51" s="4">
        <v>5</v>
      </c>
      <c r="F51" s="4">
        <v>0</v>
      </c>
      <c r="G51" s="4">
        <v>10</v>
      </c>
      <c r="H51" s="4">
        <v>0</v>
      </c>
      <c r="I51" s="4">
        <v>31</v>
      </c>
      <c r="J51" s="3">
        <f>SUM(D51:I51)</f>
        <v>46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104</v>
      </c>
      <c r="C52" s="3" t="s">
        <v>105</v>
      </c>
      <c r="D52" s="4">
        <v>1</v>
      </c>
      <c r="E52" s="4">
        <v>5</v>
      </c>
      <c r="F52" s="4">
        <v>0</v>
      </c>
      <c r="G52" s="4">
        <v>9</v>
      </c>
      <c r="H52" s="4">
        <v>0</v>
      </c>
      <c r="I52" s="4">
        <v>38</v>
      </c>
      <c r="J52" s="3">
        <f>SUM(D52:I52)</f>
        <v>53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106</v>
      </c>
      <c r="C53" s="3" t="s">
        <v>107</v>
      </c>
      <c r="D53" s="4">
        <v>2</v>
      </c>
      <c r="E53" s="4">
        <v>5</v>
      </c>
      <c r="F53" s="4">
        <v>0</v>
      </c>
      <c r="G53" s="4">
        <v>1</v>
      </c>
      <c r="H53" s="4">
        <v>0</v>
      </c>
      <c r="I53" s="4">
        <v>26</v>
      </c>
      <c r="J53" s="3">
        <f>SUM(D53:I53)</f>
        <v>34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108</v>
      </c>
      <c r="C54" s="3" t="s">
        <v>109</v>
      </c>
      <c r="D54" s="4">
        <v>2</v>
      </c>
      <c r="E54" s="4">
        <v>5</v>
      </c>
      <c r="F54" s="4">
        <v>0</v>
      </c>
      <c r="G54" s="4">
        <v>7</v>
      </c>
      <c r="H54" s="4">
        <v>10</v>
      </c>
      <c r="I54" s="4">
        <v>24</v>
      </c>
      <c r="J54" s="3">
        <f>SUM(D54:I54)</f>
        <v>48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110</v>
      </c>
      <c r="C55" s="3" t="s">
        <v>111</v>
      </c>
      <c r="D55" s="4">
        <v>4</v>
      </c>
      <c r="E55" s="4">
        <v>5</v>
      </c>
      <c r="F55" s="4">
        <v>0</v>
      </c>
      <c r="G55" s="4">
        <v>8</v>
      </c>
      <c r="H55" s="4">
        <v>0</v>
      </c>
      <c r="I55" s="4">
        <v>47</v>
      </c>
      <c r="J55" s="3">
        <f>SUM(D55:I55)</f>
        <v>64</v>
      </c>
      <c r="K55" s="13" t="str">
        <f>IF((J55&lt;39.01), "F", IF((J55&lt;54.01), "P", IF((J55&lt;69.01), "C", IF((J55&lt;100.01), "A", "NA"))))</f>
        <v>C</v>
      </c>
    </row>
    <row r="56" spans="1:11">
      <c r="A56" s="6">
        <v>48</v>
      </c>
      <c r="B56" s="3" t="s">
        <v>112</v>
      </c>
      <c r="C56" s="3" t="s">
        <v>113</v>
      </c>
      <c r="D56" s="4">
        <v>2</v>
      </c>
      <c r="E56" s="4">
        <v>3</v>
      </c>
      <c r="F56" s="4">
        <v>5</v>
      </c>
      <c r="G56" s="4">
        <v>9</v>
      </c>
      <c r="H56" s="4">
        <v>0</v>
      </c>
      <c r="I56" s="4">
        <v>43</v>
      </c>
      <c r="J56" s="3">
        <f>SUM(D56:I56)</f>
        <v>62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114</v>
      </c>
      <c r="C57" s="3" t="s">
        <v>115</v>
      </c>
      <c r="D57" s="4">
        <v>2</v>
      </c>
      <c r="E57" s="4">
        <v>5</v>
      </c>
      <c r="F57" s="4">
        <v>0</v>
      </c>
      <c r="G57" s="4">
        <v>8</v>
      </c>
      <c r="H57" s="4">
        <v>0</v>
      </c>
      <c r="I57" s="4">
        <v>38</v>
      </c>
      <c r="J57" s="3">
        <f>SUM(D57:I57)</f>
        <v>53</v>
      </c>
      <c r="K57" s="13" t="str">
        <f>IF((J57&lt;39.01), "F", IF((J57&lt;54.01), "P", IF((J57&lt;69.01), "C", IF((J57&lt;100.01), "A", "NA"))))</f>
        <v>P</v>
      </c>
    </row>
    <row r="58" spans="1:11">
      <c r="A58" s="6">
        <v>50</v>
      </c>
      <c r="B58" s="3" t="s">
        <v>116</v>
      </c>
      <c r="C58" s="3" t="s">
        <v>117</v>
      </c>
      <c r="D58" s="4">
        <v>5</v>
      </c>
      <c r="E58" s="4">
        <v>3</v>
      </c>
      <c r="F58" s="4">
        <v>5</v>
      </c>
      <c r="G58" s="4">
        <v>9</v>
      </c>
      <c r="H58" s="4">
        <v>0</v>
      </c>
      <c r="I58" s="4">
        <v>41</v>
      </c>
      <c r="J58" s="3">
        <f>SUM(D58:I58)</f>
        <v>63</v>
      </c>
      <c r="K58" s="13" t="str">
        <f>IF((J58&lt;39.01), "F", IF((J58&lt;54.01), "P", IF((J58&lt;69.01), "C", IF((J58&lt;100.01), "A", "NA"))))</f>
        <v>C</v>
      </c>
    </row>
    <row r="59" spans="1:11">
      <c r="A59" s="6">
        <v>51</v>
      </c>
      <c r="B59" s="3" t="s">
        <v>118</v>
      </c>
      <c r="C59" s="3" t="s">
        <v>119</v>
      </c>
      <c r="D59" s="4">
        <v>2</v>
      </c>
      <c r="E59" s="4">
        <v>5</v>
      </c>
      <c r="F59" s="4">
        <v>0</v>
      </c>
      <c r="G59" s="4">
        <v>5</v>
      </c>
      <c r="H59" s="4">
        <v>0</v>
      </c>
      <c r="I59" s="4">
        <v>31</v>
      </c>
      <c r="J59" s="3">
        <f>SUM(D59:I59)</f>
        <v>43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120</v>
      </c>
      <c r="C60" s="3" t="s">
        <v>121</v>
      </c>
      <c r="D60" s="4">
        <v>2</v>
      </c>
      <c r="E60" s="4">
        <v>5</v>
      </c>
      <c r="F60" s="4">
        <v>0</v>
      </c>
      <c r="G60" s="4">
        <v>7</v>
      </c>
      <c r="H60" s="4">
        <v>8</v>
      </c>
      <c r="I60" s="4">
        <v>28</v>
      </c>
      <c r="J60" s="3">
        <f>SUM(D60:I60)</f>
        <v>50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1</v>
      </c>
      <c r="E61" s="4">
        <v>4</v>
      </c>
      <c r="F61" s="4">
        <v>7</v>
      </c>
      <c r="G61" s="4">
        <v>9</v>
      </c>
      <c r="H61" s="4">
        <v>5</v>
      </c>
      <c r="I61" s="4">
        <v>32</v>
      </c>
      <c r="J61" s="3">
        <f>SUM(D61:I61)</f>
        <v>58</v>
      </c>
      <c r="K61" s="13" t="str">
        <f>IF((J61&lt;39.01), "F", IF((J61&lt;54.01), "P", IF((J61&lt;69.01), "C", IF((J61&lt;100.01), "A", "NA"))))</f>
        <v>C</v>
      </c>
    </row>
    <row r="62" spans="1:11">
      <c r="A62" s="6">
        <v>54</v>
      </c>
      <c r="B62" s="3" t="s">
        <v>124</v>
      </c>
      <c r="C62" s="3" t="s">
        <v>125</v>
      </c>
      <c r="D62" s="4">
        <v>2</v>
      </c>
      <c r="E62" s="4">
        <v>4</v>
      </c>
      <c r="F62" s="4">
        <v>7</v>
      </c>
      <c r="G62" s="4">
        <v>10</v>
      </c>
      <c r="H62" s="4">
        <v>9</v>
      </c>
      <c r="I62" s="4">
        <v>32</v>
      </c>
      <c r="J62" s="3">
        <f>SUM(D62:I62)</f>
        <v>64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126</v>
      </c>
      <c r="C63" s="3" t="s">
        <v>127</v>
      </c>
      <c r="D63" s="4">
        <v>2</v>
      </c>
      <c r="E63" s="4">
        <v>5</v>
      </c>
      <c r="F63" s="4">
        <v>0</v>
      </c>
      <c r="G63" s="4">
        <v>10</v>
      </c>
      <c r="H63" s="4">
        <v>9</v>
      </c>
      <c r="I63" s="4">
        <v>43</v>
      </c>
      <c r="J63" s="3">
        <f>SUM(D63:I63)</f>
        <v>69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128</v>
      </c>
      <c r="C64" s="3" t="s">
        <v>129</v>
      </c>
      <c r="D64" s="4">
        <v>4</v>
      </c>
      <c r="E64" s="4">
        <v>5</v>
      </c>
      <c r="F64" s="4">
        <v>0</v>
      </c>
      <c r="G64" s="4">
        <v>10</v>
      </c>
      <c r="H64" s="4">
        <v>0</v>
      </c>
      <c r="I64" s="4">
        <v>52</v>
      </c>
      <c r="J64" s="3">
        <f>SUM(D64:I64)</f>
        <v>71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3</v>
      </c>
      <c r="F65" s="4">
        <v>6</v>
      </c>
      <c r="G65" s="4">
        <v>9</v>
      </c>
      <c r="H65" s="4">
        <v>4</v>
      </c>
      <c r="I65" s="4">
        <v>38</v>
      </c>
      <c r="J65" s="3">
        <f>SUM(D65:I65)</f>
        <v>65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132</v>
      </c>
      <c r="C66" s="3" t="s">
        <v>133</v>
      </c>
      <c r="D66" s="4">
        <v>1</v>
      </c>
      <c r="E66" s="4">
        <v>1</v>
      </c>
      <c r="F66" s="4">
        <v>5</v>
      </c>
      <c r="G66" s="4">
        <v>9</v>
      </c>
      <c r="H66" s="4">
        <v>0</v>
      </c>
      <c r="I66" s="4">
        <v>42</v>
      </c>
      <c r="J66" s="3">
        <f>SUM(D66:I66)</f>
        <v>58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1</v>
      </c>
      <c r="E67" s="4">
        <v>5</v>
      </c>
      <c r="F67" s="4">
        <v>0</v>
      </c>
      <c r="G67" s="4">
        <v>9</v>
      </c>
      <c r="H67" s="4">
        <v>0</v>
      </c>
      <c r="I67" s="4">
        <v>28</v>
      </c>
      <c r="J67" s="3">
        <f>SUM(D67:I67)</f>
        <v>43</v>
      </c>
      <c r="K67" s="13" t="str">
        <f>IF((J67&lt;39.01), "F", IF((J67&lt;54.01), "P", IF((J67&lt;69.01), "C", IF((J67&lt;100.01), "A", "NA"))))</f>
        <v>P</v>
      </c>
    </row>
    <row r="68" spans="1:11">
      <c r="A68" s="7">
        <v>60</v>
      </c>
      <c r="B68" s="10" t="s">
        <v>136</v>
      </c>
      <c r="C68" s="10" t="s">
        <v>137</v>
      </c>
      <c r="D68" s="11">
        <v>5</v>
      </c>
      <c r="E68" s="11">
        <v>5</v>
      </c>
      <c r="F68" s="11">
        <v>0</v>
      </c>
      <c r="G68" s="11">
        <v>10</v>
      </c>
      <c r="H68" s="11">
        <v>10</v>
      </c>
      <c r="I68" s="11">
        <v>34</v>
      </c>
      <c r="J68" s="10">
        <f>SUM(D68:I68)</f>
        <v>64</v>
      </c>
      <c r="K68" s="14" t="str">
        <f>IF((J68&lt;39.01), "F", IF((J68&lt;54.01), "P", IF((J68&lt;69.01), "C", IF((J68&lt;100.01), "A", "NA"))))</f>
        <v>C</v>
      </c>
    </row>
    <row r="70" spans="1:11">
      <c r="A70" s="15"/>
      <c r="B70" s="19" t="s">
        <v>138</v>
      </c>
      <c r="C70" s="22"/>
    </row>
    <row r="71" spans="1:11">
      <c r="A71" s="16" t="s">
        <v>6</v>
      </c>
      <c r="B71" s="20" t="s">
        <v>139</v>
      </c>
      <c r="C71" s="23" t="s">
        <v>140</v>
      </c>
    </row>
    <row r="72" spans="1:11">
      <c r="A72" s="17">
        <v>1</v>
      </c>
      <c r="B72" s="3" t="s">
        <v>141</v>
      </c>
      <c r="C72" s="24">
        <f>COUNTIF(K9:K68, "A")</f>
        <v>9</v>
      </c>
    </row>
    <row r="73" spans="1:11">
      <c r="A73" s="17">
        <v>2</v>
      </c>
      <c r="B73" s="3" t="s">
        <v>142</v>
      </c>
      <c r="C73" s="24">
        <f>COUNTIF(K9:K68, "C")</f>
        <v>24</v>
      </c>
    </row>
    <row r="74" spans="1:11">
      <c r="A74" s="17">
        <v>3</v>
      </c>
      <c r="B74" s="3" t="s">
        <v>143</v>
      </c>
      <c r="C74" s="24">
        <f>COUNTIF(K9:K68, "P")</f>
        <v>21</v>
      </c>
    </row>
    <row r="75" spans="1:11">
      <c r="A75" s="18">
        <v>4</v>
      </c>
      <c r="B75" s="21" t="s">
        <v>144</v>
      </c>
      <c r="C75" s="25">
        <f>COUNTIF(K9:K68,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2022-04-20T09:56:03+01:00</dcterms:created>
  <dcterms:modified xsi:type="dcterms:W3CDTF">2022-04-20T09:56:03+01:00</dcterms:modified>
  <dc:title>Untitled Spreadsheet</dc:title>
  <dc:description/>
  <dc:subject/>
  <cp:keywords/>
  <cp:category/>
</cp:coreProperties>
</file>